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D33C6FA8-51D2-4E67-8A03-BF92CF951F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Лист1!$A$1:$K$41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H7" i="1"/>
  <c r="I7" i="1"/>
  <c r="J7" i="1"/>
  <c r="K7" i="1"/>
  <c r="F7" i="1"/>
  <c r="I41" i="1" l="1"/>
  <c r="I40" i="1"/>
  <c r="I39" i="1"/>
  <c r="I38" i="1"/>
  <c r="F36" i="1"/>
  <c r="I36" i="1"/>
  <c r="I35" i="1"/>
  <c r="I33" i="1"/>
  <c r="I32" i="1"/>
  <c r="I30" i="1"/>
  <c r="I29" i="1"/>
  <c r="I28" i="1"/>
  <c r="I20" i="1"/>
  <c r="I17" i="1"/>
  <c r="F17" i="1"/>
  <c r="F20" i="1"/>
  <c r="F41" i="1"/>
  <c r="F40" i="1"/>
  <c r="F39" i="1"/>
  <c r="F38" i="1"/>
  <c r="F35" i="1"/>
  <c r="F33" i="1"/>
  <c r="F32" i="1"/>
  <c r="F30" i="1"/>
  <c r="F29" i="1"/>
  <c r="F28" i="1"/>
  <c r="D7" i="1"/>
  <c r="E7" i="1"/>
  <c r="C7" i="1"/>
  <c r="I26" i="1"/>
  <c r="F26" i="1"/>
  <c r="I25" i="1"/>
  <c r="F25" i="1"/>
  <c r="I23" i="1"/>
  <c r="F23" i="1"/>
  <c r="I22" i="1"/>
  <c r="F22" i="1"/>
  <c r="I21" i="1"/>
  <c r="F21" i="1"/>
  <c r="I18" i="1"/>
  <c r="F18" i="1"/>
  <c r="I16" i="1"/>
  <c r="F16" i="1"/>
  <c r="I15" i="1"/>
  <c r="F15" i="1"/>
  <c r="I14" i="1"/>
  <c r="F14" i="1"/>
  <c r="I13" i="1"/>
  <c r="F13" i="1"/>
  <c r="I12" i="1"/>
  <c r="F12" i="1"/>
  <c r="I11" i="1"/>
  <c r="F11" i="1"/>
  <c r="I9" i="1"/>
  <c r="F9" i="1"/>
</calcChain>
</file>

<file path=xl/sharedStrings.xml><?xml version="1.0" encoding="utf-8"?>
<sst xmlns="http://schemas.openxmlformats.org/spreadsheetml/2006/main" count="80" uniqueCount="65">
  <si>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</si>
  <si>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</si>
  <si>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</si>
  <si>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</si>
  <si>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</si>
  <si>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</si>
  <si>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</si>
  <si>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</si>
  <si>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</si>
  <si>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</si>
  <si>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</si>
  <si>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</si>
  <si>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</si>
  <si>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</si>
  <si>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Муниципальный район "Борзинский район",</t>
  </si>
  <si>
    <t>в том числе по поселениям:</t>
  </si>
  <si>
    <t>1.1.</t>
  </si>
  <si>
    <t>Сельское поселение "Акурайское"</t>
  </si>
  <si>
    <t>1.2.</t>
  </si>
  <si>
    <t>Сельское поселение "Биликтуйское"</t>
  </si>
  <si>
    <t>1.3.</t>
  </si>
  <si>
    <t>Сельское поселение "Кондуйское"</t>
  </si>
  <si>
    <t>1.4.</t>
  </si>
  <si>
    <t>Сельское поселение "Приозерное"</t>
  </si>
  <si>
    <t>1.5.</t>
  </si>
  <si>
    <t>Сельское поселение "Усть-Озерское"</t>
  </si>
  <si>
    <t>Муниципальный район "Могойтуйский район",</t>
  </si>
  <si>
    <t>2.1.</t>
  </si>
  <si>
    <t>Муниципальный район "Улетовский район",</t>
  </si>
  <si>
    <t>3.1.</t>
  </si>
  <si>
    <t>Муниципальный район "Шилкинский район",</t>
  </si>
  <si>
    <t>4.1.</t>
  </si>
  <si>
    <t>Приаргунский муниципальный округ</t>
  </si>
  <si>
    <t>Наименование муниципальных образований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</si>
  <si>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</si>
  <si>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Сельское поселение "Переднебыркинское"</t>
  </si>
  <si>
    <t>1.6.</t>
  </si>
  <si>
    <t>1.7.</t>
  </si>
  <si>
    <t>Сельское поселение "Хада-Булакское"</t>
  </si>
  <si>
    <t>Муниципальный район "Карымский район",</t>
  </si>
  <si>
    <t>Сельское поселение "Кайдаловское"</t>
  </si>
  <si>
    <t>2.2.</t>
  </si>
  <si>
    <t>Сельское поселение "Нарын-Талачинское"</t>
  </si>
  <si>
    <t>2.3.</t>
  </si>
  <si>
    <t>Сельское поселение "Новодоронинское"</t>
  </si>
  <si>
    <t>Сельское поселение "Ага-Хангил"</t>
  </si>
  <si>
    <t>Муниципальный район "Петровск-Забайкальский район",</t>
  </si>
  <si>
    <t>Сельское поселение "Тарбагатайское"</t>
  </si>
  <si>
    <t>4.2.</t>
  </si>
  <si>
    <t>Сельское поселение "Катаевское"</t>
  </si>
  <si>
    <t>Муниципальный район "Сретенский район",</t>
  </si>
  <si>
    <t>5.1.</t>
  </si>
  <si>
    <t>Сельское поселение "Молодовское"</t>
  </si>
  <si>
    <t>6.</t>
  </si>
  <si>
    <t>6.1.</t>
  </si>
  <si>
    <t>Сельское поселение "Улетовское"</t>
  </si>
  <si>
    <t>7.</t>
  </si>
  <si>
    <t>7.1.</t>
  </si>
  <si>
    <t>Сельское поселение "Богомягковское"</t>
  </si>
  <si>
    <t>7.2.</t>
  </si>
  <si>
    <t>Сельское поселение "Номоконовское"</t>
  </si>
  <si>
    <t>8.</t>
  </si>
  <si>
    <t>Нерчинско-Заводский муниципальный округ</t>
  </si>
  <si>
    <t>9.</t>
  </si>
  <si>
    <t>9 (таблица 43).  Отчет об исполнении распределенных субсидий бюджетам городских и сельских поселений, муниципальных районов, муниципальных и городских округов на подготовку проектов межевания земельных участков и на проведение кадастровых работ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</si>
</sst>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_-* #,##0.0\ _₽_-;\-* #,##0.0\ _₽_-;_-* &quot;-&quot;?\ _₽_-;_-@_-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6" fontId="2" fillId="0" borderId="0" xfId="0" applyNumberFormat="1" applyFont="1"/>
    <xf numFmtId="165" fontId="6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6" fontId="3" fillId="0" borderId="0" xfId="0" applyNumberFormat="1" applyFont="1"/>
    <xf numFmtId="0" fontId="3" fillId="0" borderId="1" xfId="0" applyFont="1" applyBorder="1" applyAlignment="1">
      <alignment wrapText="1"/>
    </xf>
    <xf numFmtId="167" fontId="3" fillId="0" borderId="1" xfId="0" applyNumberFormat="1" applyFont="1" applyBorder="1" applyAlignment="1">
      <alignment horizontal="right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1"/>
  <sheetViews>
    <sheetView tabSelected="1" view="pageBreakPreview" zoomScale="90" zoomScaleNormal="75" zoomScaleSheetLayoutView="90" workbookViewId="0">
      <selection sqref="A1:K1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0" customHeight="1" x14ac:dyDescent="0.2">
      <c r="A1" s="13" t="s">
        <v>64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7" s="6" customFormat="1" ht="18" customHeight="1" x14ac:dyDescent="0.25">
      <c r="A2" s="2"/>
      <c r="B2" s="2"/>
      <c r="C2" s="5"/>
      <c r="D2" s="5"/>
      <c r="E2" s="5"/>
      <c r="F2" s="2"/>
      <c r="G2" s="2"/>
      <c r="H2" s="2"/>
      <c r="I2" s="2"/>
      <c r="J2" s="2"/>
      <c r="K2" s="3" t="s">
        <v>5</v>
      </c>
    </row>
    <row r="3" spans="1:17" s="6" customFormat="1" ht="69.95" customHeight="1" x14ac:dyDescent="0.25">
      <c r="A3" s="15" t="s">
        <v>0</v>
      </c>
      <c r="B3" s="15" t="s">
        <v>33</v>
      </c>
      <c r="C3" s="15" t="s">
        <v>34</v>
      </c>
      <c r="D3" s="15"/>
      <c r="E3" s="15"/>
      <c r="F3" s="15" t="s">
        <v>4</v>
      </c>
      <c r="G3" s="15"/>
      <c r="H3" s="15"/>
      <c r="I3" s="15" t="s">
        <v>1</v>
      </c>
      <c r="J3" s="15"/>
      <c r="K3" s="15"/>
    </row>
    <row r="4" spans="1:17" s="6" customFormat="1" ht="15" customHeight="1" x14ac:dyDescent="0.25">
      <c r="A4" s="15"/>
      <c r="B4" s="15"/>
      <c r="C4" s="15" t="s">
        <v>8</v>
      </c>
      <c r="D4" s="15" t="s">
        <v>2</v>
      </c>
      <c r="E4" s="15"/>
      <c r="F4" s="15" t="s">
        <v>8</v>
      </c>
      <c r="G4" s="15" t="s">
        <v>2</v>
      </c>
      <c r="H4" s="15"/>
      <c r="I4" s="15" t="s">
        <v>8</v>
      </c>
      <c r="J4" s="15" t="s">
        <v>2</v>
      </c>
      <c r="K4" s="15"/>
    </row>
    <row r="5" spans="1:17" s="6" customFormat="1" ht="48" customHeight="1" x14ac:dyDescent="0.25">
      <c r="A5" s="15"/>
      <c r="B5" s="15"/>
      <c r="C5" s="15"/>
      <c r="D5" s="12" t="s">
        <v>9</v>
      </c>
      <c r="E5" s="12" t="s">
        <v>10</v>
      </c>
      <c r="F5" s="15"/>
      <c r="G5" s="12" t="s">
        <v>9</v>
      </c>
      <c r="H5" s="12" t="s">
        <v>10</v>
      </c>
      <c r="I5" s="15"/>
      <c r="J5" s="12" t="s">
        <v>9</v>
      </c>
      <c r="K5" s="12" t="s">
        <v>10</v>
      </c>
    </row>
    <row r="6" spans="1:17" s="6" customFormat="1" ht="18" customHeight="1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</row>
    <row r="7" spans="1:17" s="6" customFormat="1" ht="18" customHeight="1" x14ac:dyDescent="0.25">
      <c r="A7" s="9"/>
      <c r="B7" s="9" t="s">
        <v>3</v>
      </c>
      <c r="C7" s="10">
        <f>C9+C18+C23+C26+C30+C33+C36+C40+C41</f>
        <v>2751.2</v>
      </c>
      <c r="D7" s="10">
        <f t="shared" ref="D7:E7" si="0">D9+D18+D23+D26+D30+D33+D36+D40+D41</f>
        <v>2503.6</v>
      </c>
      <c r="E7" s="10">
        <f t="shared" si="0"/>
        <v>247.6</v>
      </c>
      <c r="F7" s="10">
        <f>F9+F18+F23+F26+F30+F33+F36+F40+F41</f>
        <v>2751.2</v>
      </c>
      <c r="G7" s="10">
        <f t="shared" ref="G7:K7" si="1">G9+G18+G23+G26+G30+G33+G36+G40+G41</f>
        <v>2503.6</v>
      </c>
      <c r="H7" s="10">
        <f t="shared" si="1"/>
        <v>247.6</v>
      </c>
      <c r="I7" s="10">
        <f t="shared" si="1"/>
        <v>2751.2</v>
      </c>
      <c r="J7" s="10">
        <f t="shared" si="1"/>
        <v>2503.6</v>
      </c>
      <c r="K7" s="10">
        <f t="shared" si="1"/>
        <v>247.6</v>
      </c>
      <c r="L7" s="7"/>
      <c r="M7" s="8"/>
      <c r="O7" s="5"/>
      <c r="P7" s="5"/>
      <c r="Q7" s="5"/>
    </row>
    <row r="8" spans="1:17" s="6" customFormat="1" ht="18" customHeight="1" x14ac:dyDescent="0.25">
      <c r="A8" s="9"/>
      <c r="B8" s="9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7"/>
      <c r="M8" s="8"/>
    </row>
    <row r="9" spans="1:17" s="6" customFormat="1" ht="30" customHeight="1" x14ac:dyDescent="0.25">
      <c r="A9" s="16" t="s">
        <v>6</v>
      </c>
      <c r="B9" s="9" t="s">
        <v>14</v>
      </c>
      <c r="C9" s="10">
        <v>188.6</v>
      </c>
      <c r="D9" s="10">
        <v>171.6</v>
      </c>
      <c r="E9" s="10">
        <v>17</v>
      </c>
      <c r="F9" s="10">
        <f>G9+H9</f>
        <v>188.6</v>
      </c>
      <c r="G9" s="10">
        <v>171.6</v>
      </c>
      <c r="H9" s="10">
        <v>17</v>
      </c>
      <c r="I9" s="10">
        <f>J9+K9</f>
        <v>188.6</v>
      </c>
      <c r="J9" s="10">
        <v>171.6</v>
      </c>
      <c r="K9" s="10">
        <v>17</v>
      </c>
      <c r="L9" s="7"/>
      <c r="M9" s="8"/>
    </row>
    <row r="10" spans="1:17" s="6" customFormat="1" ht="18" customHeight="1" x14ac:dyDescent="0.25">
      <c r="A10" s="16"/>
      <c r="B10" s="9" t="s">
        <v>15</v>
      </c>
      <c r="C10" s="10"/>
      <c r="D10" s="10"/>
      <c r="E10" s="10"/>
      <c r="F10" s="10"/>
      <c r="G10" s="10"/>
      <c r="H10" s="10"/>
      <c r="I10" s="10"/>
      <c r="J10" s="10"/>
      <c r="K10" s="10"/>
      <c r="L10" s="7"/>
      <c r="M10" s="8"/>
    </row>
    <row r="11" spans="1:17" s="6" customFormat="1" ht="30" customHeight="1" x14ac:dyDescent="0.25">
      <c r="A11" s="16" t="s">
        <v>16</v>
      </c>
      <c r="B11" s="9" t="s">
        <v>17</v>
      </c>
      <c r="C11" s="10">
        <v>24.8</v>
      </c>
      <c r="D11" s="10">
        <v>22.6</v>
      </c>
      <c r="E11" s="10">
        <v>2.2000000000000002</v>
      </c>
      <c r="F11" s="10">
        <f t="shared" ref="F11:F36" si="2">G11+H11</f>
        <v>24.8</v>
      </c>
      <c r="G11" s="10">
        <v>22.6</v>
      </c>
      <c r="H11" s="10">
        <v>2.2000000000000002</v>
      </c>
      <c r="I11" s="10">
        <f t="shared" ref="I11:I41" si="3">J11+K11</f>
        <v>24.8</v>
      </c>
      <c r="J11" s="10">
        <v>22.6</v>
      </c>
      <c r="K11" s="10">
        <v>2.2000000000000002</v>
      </c>
      <c r="L11" s="7"/>
      <c r="M11" s="8"/>
    </row>
    <row r="12" spans="1:17" s="6" customFormat="1" ht="30" customHeight="1" x14ac:dyDescent="0.25">
      <c r="A12" s="16" t="s">
        <v>18</v>
      </c>
      <c r="B12" s="9" t="s">
        <v>19</v>
      </c>
      <c r="C12" s="10">
        <v>26.7</v>
      </c>
      <c r="D12" s="10">
        <v>24.3</v>
      </c>
      <c r="E12" s="10">
        <v>2.4</v>
      </c>
      <c r="F12" s="10">
        <f t="shared" si="2"/>
        <v>26.7</v>
      </c>
      <c r="G12" s="10">
        <v>24.3</v>
      </c>
      <c r="H12" s="10">
        <v>2.4</v>
      </c>
      <c r="I12" s="10">
        <f t="shared" si="3"/>
        <v>26.7</v>
      </c>
      <c r="J12" s="10">
        <v>24.3</v>
      </c>
      <c r="K12" s="10">
        <v>2.4</v>
      </c>
      <c r="L12" s="7"/>
      <c r="M12" s="8"/>
    </row>
    <row r="13" spans="1:17" s="6" customFormat="1" ht="30" customHeight="1" x14ac:dyDescent="0.25">
      <c r="A13" s="16" t="s">
        <v>20</v>
      </c>
      <c r="B13" s="9" t="s">
        <v>21</v>
      </c>
      <c r="C13" s="10">
        <v>37.1</v>
      </c>
      <c r="D13" s="10">
        <v>33.799999999999997</v>
      </c>
      <c r="E13" s="10">
        <v>3.3</v>
      </c>
      <c r="F13" s="10">
        <f t="shared" si="2"/>
        <v>37.1</v>
      </c>
      <c r="G13" s="10">
        <v>33.799999999999997</v>
      </c>
      <c r="H13" s="10">
        <v>3.3</v>
      </c>
      <c r="I13" s="10">
        <f t="shared" si="3"/>
        <v>37.1</v>
      </c>
      <c r="J13" s="10">
        <v>33.799999999999997</v>
      </c>
      <c r="K13" s="10">
        <v>3.3</v>
      </c>
      <c r="L13" s="7"/>
      <c r="M13" s="8"/>
    </row>
    <row r="14" spans="1:17" s="6" customFormat="1" ht="30" customHeight="1" x14ac:dyDescent="0.25">
      <c r="A14" s="16" t="s">
        <v>22</v>
      </c>
      <c r="B14" s="9" t="s">
        <v>35</v>
      </c>
      <c r="C14" s="10">
        <v>29.7</v>
      </c>
      <c r="D14" s="10">
        <v>27</v>
      </c>
      <c r="E14" s="10">
        <v>2.7</v>
      </c>
      <c r="F14" s="10">
        <f t="shared" si="2"/>
        <v>29.7</v>
      </c>
      <c r="G14" s="10">
        <v>27</v>
      </c>
      <c r="H14" s="10">
        <v>2.7</v>
      </c>
      <c r="I14" s="10">
        <f t="shared" si="3"/>
        <v>29.7</v>
      </c>
      <c r="J14" s="10">
        <v>27</v>
      </c>
      <c r="K14" s="10">
        <v>2.7</v>
      </c>
      <c r="L14" s="7"/>
      <c r="M14" s="8"/>
    </row>
    <row r="15" spans="1:17" s="6" customFormat="1" ht="30" customHeight="1" x14ac:dyDescent="0.25">
      <c r="A15" s="16" t="s">
        <v>24</v>
      </c>
      <c r="B15" s="9" t="s">
        <v>23</v>
      </c>
      <c r="C15" s="10">
        <v>23.8</v>
      </c>
      <c r="D15" s="10">
        <v>21.6</v>
      </c>
      <c r="E15" s="10">
        <v>2.2000000000000002</v>
      </c>
      <c r="F15" s="10">
        <f t="shared" si="2"/>
        <v>23.8</v>
      </c>
      <c r="G15" s="10">
        <v>21.6</v>
      </c>
      <c r="H15" s="10">
        <v>2.2000000000000002</v>
      </c>
      <c r="I15" s="10">
        <f t="shared" si="3"/>
        <v>23.8</v>
      </c>
      <c r="J15" s="10">
        <v>21.6</v>
      </c>
      <c r="K15" s="10">
        <v>2.2000000000000002</v>
      </c>
      <c r="L15" s="7"/>
      <c r="M15" s="8"/>
    </row>
    <row r="16" spans="1:17" s="6" customFormat="1" ht="30" customHeight="1" x14ac:dyDescent="0.25">
      <c r="A16" s="16" t="s">
        <v>36</v>
      </c>
      <c r="B16" s="9" t="s">
        <v>25</v>
      </c>
      <c r="C16" s="10">
        <v>31.7</v>
      </c>
      <c r="D16" s="10">
        <v>28.8</v>
      </c>
      <c r="E16" s="10">
        <v>2.9</v>
      </c>
      <c r="F16" s="10">
        <f t="shared" si="2"/>
        <v>31.7</v>
      </c>
      <c r="G16" s="10">
        <v>28.8</v>
      </c>
      <c r="H16" s="10">
        <v>2.9</v>
      </c>
      <c r="I16" s="10">
        <f t="shared" si="3"/>
        <v>31.7</v>
      </c>
      <c r="J16" s="10">
        <v>28.8</v>
      </c>
      <c r="K16" s="10">
        <v>2.9</v>
      </c>
      <c r="L16" s="7"/>
      <c r="M16" s="8"/>
    </row>
    <row r="17" spans="1:13" s="6" customFormat="1" ht="30" customHeight="1" x14ac:dyDescent="0.25">
      <c r="A17" s="16" t="s">
        <v>37</v>
      </c>
      <c r="B17" s="9" t="s">
        <v>38</v>
      </c>
      <c r="C17" s="10">
        <v>14.8</v>
      </c>
      <c r="D17" s="10">
        <v>13.5</v>
      </c>
      <c r="E17" s="10">
        <v>1.3</v>
      </c>
      <c r="F17" s="10">
        <f t="shared" si="2"/>
        <v>14.8</v>
      </c>
      <c r="G17" s="10">
        <v>13.5</v>
      </c>
      <c r="H17" s="10">
        <v>1.3</v>
      </c>
      <c r="I17" s="10">
        <f t="shared" si="3"/>
        <v>14.8</v>
      </c>
      <c r="J17" s="10">
        <v>13.5</v>
      </c>
      <c r="K17" s="10">
        <v>1.3</v>
      </c>
      <c r="L17" s="7"/>
      <c r="M17" s="8"/>
    </row>
    <row r="18" spans="1:13" s="6" customFormat="1" ht="30.75" customHeight="1" x14ac:dyDescent="0.25">
      <c r="A18" s="16" t="s">
        <v>7</v>
      </c>
      <c r="B18" s="9" t="s">
        <v>39</v>
      </c>
      <c r="C18" s="10">
        <v>468.3</v>
      </c>
      <c r="D18" s="10">
        <v>426.2</v>
      </c>
      <c r="E18" s="10">
        <v>42.1</v>
      </c>
      <c r="F18" s="10">
        <f t="shared" si="2"/>
        <v>468.3</v>
      </c>
      <c r="G18" s="10">
        <v>426.2</v>
      </c>
      <c r="H18" s="10">
        <v>42.1</v>
      </c>
      <c r="I18" s="10">
        <f t="shared" si="3"/>
        <v>468.3</v>
      </c>
      <c r="J18" s="10">
        <v>426.2</v>
      </c>
      <c r="K18" s="10">
        <v>42.1</v>
      </c>
      <c r="L18" s="7"/>
      <c r="M18" s="8"/>
    </row>
    <row r="19" spans="1:13" s="6" customFormat="1" ht="18" customHeight="1" x14ac:dyDescent="0.25">
      <c r="A19" s="16"/>
      <c r="B19" s="9" t="s">
        <v>15</v>
      </c>
      <c r="C19" s="10"/>
      <c r="D19" s="10"/>
      <c r="E19" s="10"/>
      <c r="F19" s="10"/>
      <c r="G19" s="10"/>
      <c r="H19" s="10"/>
      <c r="I19" s="10"/>
      <c r="J19" s="10"/>
      <c r="K19" s="10"/>
      <c r="L19" s="7"/>
      <c r="M19" s="8"/>
    </row>
    <row r="20" spans="1:13" s="6" customFormat="1" ht="30" customHeight="1" x14ac:dyDescent="0.25">
      <c r="A20" s="16" t="s">
        <v>27</v>
      </c>
      <c r="B20" s="9" t="s">
        <v>40</v>
      </c>
      <c r="C20" s="10">
        <v>267.89999999999998</v>
      </c>
      <c r="D20" s="10">
        <v>243.8</v>
      </c>
      <c r="E20" s="10">
        <v>24.1</v>
      </c>
      <c r="F20" s="10">
        <f t="shared" si="2"/>
        <v>267.89999999999998</v>
      </c>
      <c r="G20" s="10">
        <v>243.8</v>
      </c>
      <c r="H20" s="10">
        <v>24.1</v>
      </c>
      <c r="I20" s="10">
        <f t="shared" si="3"/>
        <v>267.89999999999998</v>
      </c>
      <c r="J20" s="10">
        <v>243.8</v>
      </c>
      <c r="K20" s="10">
        <v>24.1</v>
      </c>
      <c r="L20" s="7"/>
      <c r="M20" s="8"/>
    </row>
    <row r="21" spans="1:13" s="6" customFormat="1" ht="30" customHeight="1" x14ac:dyDescent="0.25">
      <c r="A21" s="16" t="s">
        <v>41</v>
      </c>
      <c r="B21" s="9" t="s">
        <v>42</v>
      </c>
      <c r="C21" s="10">
        <v>49</v>
      </c>
      <c r="D21" s="10">
        <v>44.6</v>
      </c>
      <c r="E21" s="10">
        <v>4.4000000000000004</v>
      </c>
      <c r="F21" s="10">
        <f t="shared" si="2"/>
        <v>49</v>
      </c>
      <c r="G21" s="10">
        <v>44.6</v>
      </c>
      <c r="H21" s="10">
        <v>4.4000000000000004</v>
      </c>
      <c r="I21" s="10">
        <f t="shared" si="3"/>
        <v>49</v>
      </c>
      <c r="J21" s="10">
        <v>44.6</v>
      </c>
      <c r="K21" s="10">
        <v>4.4000000000000004</v>
      </c>
      <c r="L21" s="7"/>
      <c r="M21" s="8"/>
    </row>
    <row r="22" spans="1:13" s="6" customFormat="1" ht="30" customHeight="1" x14ac:dyDescent="0.25">
      <c r="A22" s="16" t="s">
        <v>43</v>
      </c>
      <c r="B22" s="9" t="s">
        <v>44</v>
      </c>
      <c r="C22" s="10">
        <v>151.4</v>
      </c>
      <c r="D22" s="10">
        <v>137.80000000000001</v>
      </c>
      <c r="E22" s="10">
        <v>13.6</v>
      </c>
      <c r="F22" s="10">
        <f t="shared" si="2"/>
        <v>151.4</v>
      </c>
      <c r="G22" s="10">
        <v>137.80000000000001</v>
      </c>
      <c r="H22" s="10">
        <v>13.6</v>
      </c>
      <c r="I22" s="10">
        <f t="shared" si="3"/>
        <v>151.4</v>
      </c>
      <c r="J22" s="10">
        <v>137.80000000000001</v>
      </c>
      <c r="K22" s="10">
        <v>13.6</v>
      </c>
      <c r="L22" s="7"/>
      <c r="M22" s="8"/>
    </row>
    <row r="23" spans="1:13" s="6" customFormat="1" ht="30" customHeight="1" x14ac:dyDescent="0.25">
      <c r="A23" s="16" t="s">
        <v>11</v>
      </c>
      <c r="B23" s="9" t="s">
        <v>26</v>
      </c>
      <c r="C23" s="10">
        <v>29.7</v>
      </c>
      <c r="D23" s="10">
        <v>27</v>
      </c>
      <c r="E23" s="10">
        <v>2.7</v>
      </c>
      <c r="F23" s="10">
        <f t="shared" si="2"/>
        <v>29.7</v>
      </c>
      <c r="G23" s="10">
        <v>27</v>
      </c>
      <c r="H23" s="10">
        <v>2.7</v>
      </c>
      <c r="I23" s="10">
        <f t="shared" si="3"/>
        <v>29.7</v>
      </c>
      <c r="J23" s="10">
        <v>27</v>
      </c>
      <c r="K23" s="10">
        <v>2.7</v>
      </c>
      <c r="L23" s="7"/>
      <c r="M23" s="8"/>
    </row>
    <row r="24" spans="1:13" ht="18" customHeight="1" x14ac:dyDescent="0.25">
      <c r="A24" s="16"/>
      <c r="B24" s="9" t="s">
        <v>15</v>
      </c>
      <c r="C24" s="10"/>
      <c r="D24" s="10"/>
      <c r="E24" s="10"/>
      <c r="F24" s="10"/>
      <c r="G24" s="10"/>
      <c r="H24" s="10"/>
      <c r="I24" s="10"/>
      <c r="J24" s="10"/>
      <c r="K24" s="10"/>
      <c r="L24" s="7"/>
      <c r="M24" s="4"/>
    </row>
    <row r="25" spans="1:13" ht="30" customHeight="1" x14ac:dyDescent="0.25">
      <c r="A25" s="16" t="s">
        <v>29</v>
      </c>
      <c r="B25" s="9" t="s">
        <v>45</v>
      </c>
      <c r="C25" s="10">
        <v>29.7</v>
      </c>
      <c r="D25" s="10">
        <v>27</v>
      </c>
      <c r="E25" s="10">
        <v>2.7</v>
      </c>
      <c r="F25" s="10">
        <f t="shared" si="2"/>
        <v>29.7</v>
      </c>
      <c r="G25" s="10">
        <v>27</v>
      </c>
      <c r="H25" s="10">
        <v>2.7</v>
      </c>
      <c r="I25" s="10">
        <f t="shared" si="3"/>
        <v>29.7</v>
      </c>
      <c r="J25" s="10">
        <v>27</v>
      </c>
      <c r="K25" s="10">
        <v>2.7</v>
      </c>
      <c r="L25" s="7"/>
    </row>
    <row r="26" spans="1:13" ht="30" customHeight="1" x14ac:dyDescent="0.25">
      <c r="A26" s="16" t="s">
        <v>12</v>
      </c>
      <c r="B26" s="9" t="s">
        <v>46</v>
      </c>
      <c r="C26" s="10">
        <v>277.2</v>
      </c>
      <c r="D26" s="10">
        <v>252.2</v>
      </c>
      <c r="E26" s="10">
        <v>25</v>
      </c>
      <c r="F26" s="10">
        <f t="shared" si="2"/>
        <v>277.2</v>
      </c>
      <c r="G26" s="10">
        <v>252.2</v>
      </c>
      <c r="H26" s="10">
        <v>25</v>
      </c>
      <c r="I26" s="10">
        <f t="shared" si="3"/>
        <v>277.2</v>
      </c>
      <c r="J26" s="10">
        <v>252.2</v>
      </c>
      <c r="K26" s="10">
        <v>25</v>
      </c>
      <c r="L26" s="7"/>
    </row>
    <row r="27" spans="1:13" ht="18" customHeight="1" x14ac:dyDescent="0.25">
      <c r="A27" s="16"/>
      <c r="B27" s="9" t="s">
        <v>15</v>
      </c>
      <c r="C27" s="10"/>
      <c r="D27" s="10"/>
      <c r="E27" s="10"/>
      <c r="F27" s="11"/>
      <c r="G27" s="10"/>
      <c r="H27" s="10"/>
      <c r="I27" s="11"/>
      <c r="J27" s="10"/>
      <c r="K27" s="10"/>
    </row>
    <row r="28" spans="1:13" ht="30" customHeight="1" x14ac:dyDescent="0.25">
      <c r="A28" s="16" t="s">
        <v>31</v>
      </c>
      <c r="B28" s="9" t="s">
        <v>47</v>
      </c>
      <c r="C28" s="10">
        <v>211.2</v>
      </c>
      <c r="D28" s="10">
        <v>192.2</v>
      </c>
      <c r="E28" s="10">
        <v>19</v>
      </c>
      <c r="F28" s="10">
        <f t="shared" si="2"/>
        <v>211.2</v>
      </c>
      <c r="G28" s="10">
        <v>192.2</v>
      </c>
      <c r="H28" s="10">
        <v>19</v>
      </c>
      <c r="I28" s="10">
        <f t="shared" si="3"/>
        <v>211.2</v>
      </c>
      <c r="J28" s="10">
        <v>192.2</v>
      </c>
      <c r="K28" s="10">
        <v>19</v>
      </c>
    </row>
    <row r="29" spans="1:13" ht="30" customHeight="1" x14ac:dyDescent="0.25">
      <c r="A29" s="16" t="s">
        <v>48</v>
      </c>
      <c r="B29" s="9" t="s">
        <v>49</v>
      </c>
      <c r="C29" s="10">
        <v>66</v>
      </c>
      <c r="D29" s="10">
        <v>60</v>
      </c>
      <c r="E29" s="10">
        <v>6</v>
      </c>
      <c r="F29" s="10">
        <f t="shared" si="2"/>
        <v>66</v>
      </c>
      <c r="G29" s="10">
        <v>60</v>
      </c>
      <c r="H29" s="10">
        <v>6</v>
      </c>
      <c r="I29" s="10">
        <f t="shared" si="3"/>
        <v>66</v>
      </c>
      <c r="J29" s="10">
        <v>60</v>
      </c>
      <c r="K29" s="10">
        <v>6</v>
      </c>
    </row>
    <row r="30" spans="1:13" ht="30" customHeight="1" x14ac:dyDescent="0.25">
      <c r="A30" s="16" t="s">
        <v>13</v>
      </c>
      <c r="B30" s="9" t="s">
        <v>50</v>
      </c>
      <c r="C30" s="10">
        <v>294.60000000000002</v>
      </c>
      <c r="D30" s="10">
        <v>268.10000000000002</v>
      </c>
      <c r="E30" s="10">
        <v>26.5</v>
      </c>
      <c r="F30" s="10">
        <f t="shared" si="2"/>
        <v>294.60000000000002</v>
      </c>
      <c r="G30" s="10">
        <v>268.10000000000002</v>
      </c>
      <c r="H30" s="10">
        <v>26.5</v>
      </c>
      <c r="I30" s="10">
        <f t="shared" si="3"/>
        <v>294.60000000000002</v>
      </c>
      <c r="J30" s="10">
        <v>268.10000000000002</v>
      </c>
      <c r="K30" s="10">
        <v>26.5</v>
      </c>
    </row>
    <row r="31" spans="1:13" ht="18" customHeight="1" x14ac:dyDescent="0.25">
      <c r="A31" s="16"/>
      <c r="B31" s="9" t="s">
        <v>15</v>
      </c>
      <c r="C31" s="10"/>
      <c r="D31" s="10"/>
      <c r="E31" s="10"/>
      <c r="F31" s="11"/>
      <c r="G31" s="10"/>
      <c r="H31" s="10"/>
      <c r="I31" s="11"/>
      <c r="J31" s="10"/>
      <c r="K31" s="10"/>
    </row>
    <row r="32" spans="1:13" ht="30" customHeight="1" x14ac:dyDescent="0.25">
      <c r="A32" s="16" t="s">
        <v>51</v>
      </c>
      <c r="B32" s="9" t="s">
        <v>52</v>
      </c>
      <c r="C32" s="10">
        <v>294.60000000000002</v>
      </c>
      <c r="D32" s="10">
        <v>268.10000000000002</v>
      </c>
      <c r="E32" s="10">
        <v>26.5</v>
      </c>
      <c r="F32" s="10">
        <f t="shared" si="2"/>
        <v>294.60000000000002</v>
      </c>
      <c r="G32" s="10">
        <v>268.10000000000002</v>
      </c>
      <c r="H32" s="10">
        <v>26.5</v>
      </c>
      <c r="I32" s="10">
        <f t="shared" si="3"/>
        <v>294.60000000000002</v>
      </c>
      <c r="J32" s="10">
        <v>268.10000000000002</v>
      </c>
      <c r="K32" s="10">
        <v>26.5</v>
      </c>
    </row>
    <row r="33" spans="1:11" ht="30" customHeight="1" x14ac:dyDescent="0.25">
      <c r="A33" s="16" t="s">
        <v>53</v>
      </c>
      <c r="B33" s="9" t="s">
        <v>28</v>
      </c>
      <c r="C33" s="10">
        <v>643.5</v>
      </c>
      <c r="D33" s="10">
        <v>585.6</v>
      </c>
      <c r="E33" s="10">
        <v>57.9</v>
      </c>
      <c r="F33" s="10">
        <f t="shared" si="2"/>
        <v>643.5</v>
      </c>
      <c r="G33" s="10">
        <v>585.6</v>
      </c>
      <c r="H33" s="10">
        <v>57.9</v>
      </c>
      <c r="I33" s="10">
        <f t="shared" si="3"/>
        <v>643.5</v>
      </c>
      <c r="J33" s="10">
        <v>585.6</v>
      </c>
      <c r="K33" s="10">
        <v>57.9</v>
      </c>
    </row>
    <row r="34" spans="1:11" ht="18" customHeight="1" x14ac:dyDescent="0.25">
      <c r="A34" s="16"/>
      <c r="B34" s="9" t="s">
        <v>15</v>
      </c>
      <c r="C34" s="10"/>
      <c r="D34" s="10"/>
      <c r="E34" s="10"/>
      <c r="F34" s="11"/>
      <c r="G34" s="10"/>
      <c r="H34" s="10"/>
      <c r="I34" s="11"/>
      <c r="J34" s="10"/>
      <c r="K34" s="10"/>
    </row>
    <row r="35" spans="1:11" ht="30" customHeight="1" x14ac:dyDescent="0.25">
      <c r="A35" s="16" t="s">
        <v>54</v>
      </c>
      <c r="B35" s="9" t="s">
        <v>55</v>
      </c>
      <c r="C35" s="10">
        <v>643.5</v>
      </c>
      <c r="D35" s="10">
        <v>585.6</v>
      </c>
      <c r="E35" s="10">
        <v>57.9</v>
      </c>
      <c r="F35" s="10">
        <f t="shared" si="2"/>
        <v>643.5</v>
      </c>
      <c r="G35" s="10">
        <v>585.6</v>
      </c>
      <c r="H35" s="10">
        <v>57.9</v>
      </c>
      <c r="I35" s="10">
        <f t="shared" si="3"/>
        <v>643.5</v>
      </c>
      <c r="J35" s="10">
        <v>585.6</v>
      </c>
      <c r="K35" s="10">
        <v>57.9</v>
      </c>
    </row>
    <row r="36" spans="1:11" ht="30" customHeight="1" x14ac:dyDescent="0.25">
      <c r="A36" s="16" t="s">
        <v>56</v>
      </c>
      <c r="B36" s="9" t="s">
        <v>30</v>
      </c>
      <c r="C36" s="10">
        <v>168.3</v>
      </c>
      <c r="D36" s="10">
        <v>153.19999999999999</v>
      </c>
      <c r="E36" s="10">
        <v>15.1</v>
      </c>
      <c r="F36" s="10">
        <f t="shared" si="2"/>
        <v>168.3</v>
      </c>
      <c r="G36" s="10">
        <v>153.19999999999999</v>
      </c>
      <c r="H36" s="10">
        <v>15.1</v>
      </c>
      <c r="I36" s="10">
        <f t="shared" si="3"/>
        <v>168.3</v>
      </c>
      <c r="J36" s="10">
        <v>153.19999999999999</v>
      </c>
      <c r="K36" s="10">
        <v>15.1</v>
      </c>
    </row>
    <row r="37" spans="1:11" ht="18" customHeight="1" x14ac:dyDescent="0.25">
      <c r="A37" s="16"/>
      <c r="B37" s="9" t="s">
        <v>15</v>
      </c>
      <c r="C37" s="10"/>
      <c r="D37" s="10"/>
      <c r="E37" s="10"/>
      <c r="F37" s="11"/>
      <c r="G37" s="10"/>
      <c r="H37" s="10"/>
      <c r="I37" s="11"/>
      <c r="J37" s="10"/>
      <c r="K37" s="10"/>
    </row>
    <row r="38" spans="1:11" ht="30" customHeight="1" x14ac:dyDescent="0.25">
      <c r="A38" s="16" t="s">
        <v>57</v>
      </c>
      <c r="B38" s="9" t="s">
        <v>58</v>
      </c>
      <c r="C38" s="10">
        <v>69.3</v>
      </c>
      <c r="D38" s="10">
        <v>63.1</v>
      </c>
      <c r="E38" s="10">
        <v>6.2</v>
      </c>
      <c r="F38" s="10">
        <f t="shared" ref="F38:F41" si="4">G38+H38</f>
        <v>69.3</v>
      </c>
      <c r="G38" s="10">
        <v>63.1</v>
      </c>
      <c r="H38" s="10">
        <v>6.2</v>
      </c>
      <c r="I38" s="10">
        <f t="shared" si="3"/>
        <v>69.3</v>
      </c>
      <c r="J38" s="10">
        <v>63.1</v>
      </c>
      <c r="K38" s="10">
        <v>6.2</v>
      </c>
    </row>
    <row r="39" spans="1:11" ht="30" customHeight="1" x14ac:dyDescent="0.25">
      <c r="A39" s="16" t="s">
        <v>59</v>
      </c>
      <c r="B39" s="9" t="s">
        <v>60</v>
      </c>
      <c r="C39" s="10">
        <v>99</v>
      </c>
      <c r="D39" s="10">
        <v>90.1</v>
      </c>
      <c r="E39" s="10">
        <v>8.9</v>
      </c>
      <c r="F39" s="10">
        <f t="shared" si="4"/>
        <v>99</v>
      </c>
      <c r="G39" s="10">
        <v>90.1</v>
      </c>
      <c r="H39" s="10">
        <v>8.9</v>
      </c>
      <c r="I39" s="10">
        <f t="shared" si="3"/>
        <v>99</v>
      </c>
      <c r="J39" s="10">
        <v>90.1</v>
      </c>
      <c r="K39" s="10">
        <v>8.9</v>
      </c>
    </row>
    <row r="40" spans="1:11" ht="30" customHeight="1" x14ac:dyDescent="0.25">
      <c r="A40" s="16" t="s">
        <v>61</v>
      </c>
      <c r="B40" s="9" t="s">
        <v>62</v>
      </c>
      <c r="C40" s="10">
        <v>96</v>
      </c>
      <c r="D40" s="10">
        <v>87.4</v>
      </c>
      <c r="E40" s="10">
        <v>8.6</v>
      </c>
      <c r="F40" s="10">
        <f t="shared" si="4"/>
        <v>96</v>
      </c>
      <c r="G40" s="10">
        <v>87.4</v>
      </c>
      <c r="H40" s="10">
        <v>8.6</v>
      </c>
      <c r="I40" s="10">
        <f t="shared" si="3"/>
        <v>96</v>
      </c>
      <c r="J40" s="10">
        <v>87.4</v>
      </c>
      <c r="K40" s="10">
        <v>8.6</v>
      </c>
    </row>
    <row r="41" spans="1:11" ht="30" customHeight="1" x14ac:dyDescent="0.25">
      <c r="A41" s="16" t="s">
        <v>63</v>
      </c>
      <c r="B41" s="9" t="s">
        <v>32</v>
      </c>
      <c r="C41" s="10">
        <v>585</v>
      </c>
      <c r="D41" s="10">
        <v>532.29999999999995</v>
      </c>
      <c r="E41" s="10">
        <v>52.7</v>
      </c>
      <c r="F41" s="10">
        <f t="shared" si="4"/>
        <v>585</v>
      </c>
      <c r="G41" s="10">
        <v>532.29999999999995</v>
      </c>
      <c r="H41" s="10">
        <v>52.7</v>
      </c>
      <c r="I41" s="10">
        <f t="shared" si="3"/>
        <v>585</v>
      </c>
      <c r="J41" s="10">
        <v>532.29999999999995</v>
      </c>
      <c r="K41" s="10">
        <v>52.7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2024-03-25T07:51:27Z</cp:lastPrinted>
  <dcterms:created xsi:type="dcterms:W3CDTF">2009-02-10T05:39:52Z</dcterms:created>
  <dcterms:modified xsi:type="dcterms:W3CDTF">2024-03-25T07:51:31Z</dcterms:modified>
</cp:coreProperties>
</file>